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Новый диск\2024\Департамент\Бюджет 2025\Материалы к проекту закона 2025\"/>
    </mc:Choice>
  </mc:AlternateContent>
  <xr:revisionPtr revIDLastSave="0" documentId="8_{D081C3E9-6961-437F-BE60-5A78EE06E5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519Q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3" l="1"/>
</calcChain>
</file>

<file path=xl/sharedStrings.xml><?xml version="1.0" encoding="utf-8"?>
<sst xmlns="http://schemas.openxmlformats.org/spreadsheetml/2006/main" count="62" uniqueCount="54">
  <si>
    <t>Дата</t>
  </si>
  <si>
    <t>по ОКЕИ</t>
  </si>
  <si>
    <t>Коды</t>
  </si>
  <si>
    <t>Главный распорядитель средств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</si>
  <si>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</si>
  <si>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</si>
  <si>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</si>
  <si>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</si>
  <si>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</si>
  <si>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</si>
  <si>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Номер</t>
  </si>
  <si>
    <t>Государственная программа</t>
  </si>
  <si>
    <t xml:space="preserve">Подпрограмма </t>
  </si>
  <si>
    <t>Основное мероприятие</t>
  </si>
  <si>
    <t xml:space="preserve">           Дата</t>
  </si>
  <si>
    <t xml:space="preserve">                                     (наименование, дата и номер нормативного правового акта)</t>
  </si>
  <si>
    <t xml:space="preserve">республиканского бюджета 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</si>
  <si>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</si>
  <si>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** При его наличии</t>
  </si>
  <si>
    <t>Алгоритм (формула) расчета объема межбюджетного трансферта муниципальному образованию Чеченской Республики</t>
  </si>
  <si>
    <t>распределения межбюджетного трансферта между муниципальными образованиями Чеченской Республики</t>
  </si>
  <si>
    <t>РАСЧЕТ</t>
  </si>
  <si>
    <t>Единица измерения: тыс руб.</t>
  </si>
  <si>
    <t>тыс. рублей</t>
  </si>
  <si>
    <t>Документ, утверждающий методику распределения межбюджетного трансферта*</t>
  </si>
  <si>
    <t>Наименование межбюджетного трансферта (направление расходов)</t>
  </si>
  <si>
    <t>Глава по БК</t>
  </si>
  <si>
    <t>Министерство финансов Чеченской Республики</t>
  </si>
  <si>
    <t>Межбюджетные трансферты общего характера бюджетам бюджетной системы Российской Федерации</t>
  </si>
  <si>
    <t>14</t>
  </si>
  <si>
    <t>300</t>
  </si>
  <si>
    <t>Прочие межбюджетные трансферты общего характера</t>
  </si>
  <si>
    <t>03</t>
  </si>
  <si>
    <t>х</t>
  </si>
  <si>
    <t>Закон Чеченской Республики от 14 июля 2008 г. N 39-рз "О бюджетном устройстве, бюджетном процессе и межбюджетных отношениях в Чеченской Республике" (с изменениями и дополнениями)</t>
  </si>
  <si>
    <r>
      <t>C</t>
    </r>
    <r>
      <rPr>
        <i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>=0,5*(НД</t>
    </r>
    <r>
      <rPr>
        <i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>/ ЧН</t>
    </r>
    <r>
      <rPr>
        <i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>-К*НД / ЧН)*ЧН</t>
    </r>
    <r>
      <rPr>
        <i/>
        <sz val="12"/>
        <rFont val="Times New Roman"/>
        <family val="1"/>
        <charset val="204"/>
      </rPr>
      <t>i</t>
    </r>
  </si>
  <si>
    <t>Субсидии бюджету субъекта Российской Федерации из местных бюджетов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</si>
  <si>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</si>
  <si>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</si>
  <si>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Толстой-Юртовское сельское поселение</t>
  </si>
  <si>
    <t>Знаменское сельское поселение</t>
  </si>
  <si>
    <t>Наурское сельское поселение</t>
  </si>
  <si>
    <t>Борзойское сельское поселение</t>
  </si>
  <si>
    <t>Наименование муниципального образования</t>
  </si>
  <si>
    <t>Совокупный объем расчетных налоговых доходов (без учета налоговых доходов по дополнительным нормативам отчислений) муниципальных образований соответствующего типа</t>
  </si>
  <si>
    <t>Коэфициент изъятия доходов</t>
  </si>
  <si>
    <t>Средний расчетных уровень налоговых доходов (без учета налоговых доходов по допнормативам) муниципального образования соответствующего типа в расчете на одного жителя</t>
  </si>
  <si>
    <t>Объем субсидий из бюджета муниципального образования в республиканский бюджет</t>
  </si>
  <si>
    <t>Численность населения</t>
  </si>
  <si>
    <t>Итого</t>
  </si>
  <si>
    <t>Расчет субсидий республиканскому бюджету из местных бюджетов на 2025 год и на плановый период 2026 и 2027 годов</t>
  </si>
  <si>
    <t>от 23 октября 2024 г.</t>
  </si>
  <si>
    <t>23.10.2024</t>
  </si>
  <si>
    <t>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</si>
</sst>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,000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2" fillId="0" borderId="0"/>
  </cellStyleXfs>
  <cellXfs count="71">
    <xf numFmtId="0" fontId="0" fillId="0" borderId="0" xfId="0"/>
    <xf numFmtId="0" fontId="0" fillId="0" borderId="0" xfId="0" applyBorder="1"/>
    <xf numFmtId="0" fontId="6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0" fillId="0" borderId="0" xfId="0" applyFont="1"/>
    <xf numFmtId="49" fontId="3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/>
    <xf numFmtId="0" fontId="10" fillId="0" borderId="0" xfId="0" applyFont="1" applyAlignment="1">
      <alignment horizontal="justify" vertical="center" wrapText="1"/>
    </xf>
    <xf numFmtId="0" fontId="0" fillId="0" borderId="0" xfId="0" applyFont="1" applyBorder="1"/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3" fillId="0" borderId="0" xfId="0" applyFont="1" applyFill="1"/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165" fontId="13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165" fontId="14" fillId="0" borderId="3" xfId="0" applyNumberFormat="1" applyFont="1" applyFill="1" applyBorder="1" applyAlignment="1">
      <alignment horizontal="left" vertical="center" wrapText="1"/>
    </xf>
    <xf numFmtId="0" fontId="15" fillId="0" borderId="3" xfId="0" applyNumberFormat="1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Border="1"/>
    <xf numFmtId="49" fontId="15" fillId="0" borderId="3" xfId="0" applyNumberFormat="1" applyFont="1" applyFill="1" applyBorder="1" applyAlignment="1">
      <alignment horizontal="left" vertical="center" wrapText="1"/>
    </xf>
    <xf numFmtId="166" fontId="14" fillId="0" borderId="3" xfId="0" applyNumberFormat="1" applyFont="1" applyFill="1" applyBorder="1" applyAlignment="1">
      <alignment horizontal="center" vertical="center"/>
    </xf>
    <xf numFmtId="166" fontId="15" fillId="0" borderId="3" xfId="0" applyNumberFormat="1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 wrapText="1"/>
    </xf>
    <xf numFmtId="165" fontId="13" fillId="0" borderId="14" xfId="0" applyNumberFormat="1" applyFont="1" applyFill="1" applyBorder="1" applyAlignment="1">
      <alignment horizontal="center" vertical="center" wrapText="1"/>
    </xf>
    <xf numFmtId="165" fontId="14" fillId="0" borderId="13" xfId="0" applyNumberFormat="1" applyFont="1" applyFill="1" applyBorder="1" applyAlignment="1">
      <alignment horizontal="center" vertical="center"/>
    </xf>
    <xf numFmtId="165" fontId="14" fillId="0" borderId="14" xfId="0" applyNumberFormat="1" applyFont="1" applyFill="1" applyBorder="1" applyAlignment="1">
      <alignment horizontal="center" vertical="center"/>
    </xf>
    <xf numFmtId="165" fontId="15" fillId="0" borderId="13" xfId="0" applyNumberFormat="1" applyFont="1" applyFill="1" applyBorder="1" applyAlignment="1">
      <alignment horizontal="center" vertical="center"/>
    </xf>
    <xf numFmtId="165" fontId="15" fillId="0" borderId="14" xfId="0" applyNumberFormat="1" applyFont="1" applyFill="1" applyBorder="1" applyAlignment="1">
      <alignment horizontal="center" vertical="center"/>
    </xf>
    <xf numFmtId="164" fontId="14" fillId="0" borderId="13" xfId="0" applyNumberFormat="1" applyFont="1" applyFill="1" applyBorder="1" applyAlignment="1">
      <alignment horizontal="center" vertical="center"/>
    </xf>
    <xf numFmtId="164" fontId="14" fillId="0" borderId="1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3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14" fillId="0" borderId="2" xfId="0" applyNumberFormat="1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2"/>
  <sheetViews>
    <sheetView showGridLines="0" tabSelected="1" view="pageBreakPreview" zoomScaleNormal="100" zoomScaleSheetLayoutView="100" workbookViewId="0">
      <selection activeCell="A23" sqref="A23:M23"/>
    </sheetView>
  </sheetViews>
  <sheetFormatPr defaultRowHeight="12.75" outlineLevelRow="1" x14ac:dyDescent="0.2"/>
  <cols>
    <col min="1" max="1" width="26.5703125" customWidth="1"/>
    <col min="2" max="2" width="11.85546875" customWidth="1"/>
    <col min="3" max="3" width="13.7109375" customWidth="1"/>
    <col min="4" max="4" width="11.7109375" customWidth="1"/>
    <col min="5" max="6" width="8.5703125" customWidth="1"/>
    <col min="7" max="7" width="11.42578125" customWidth="1"/>
    <col min="8" max="8" width="4.28515625" customWidth="1"/>
    <col min="9" max="10" width="1.85546875" customWidth="1"/>
    <col min="11" max="11" width="1.28515625" customWidth="1"/>
    <col min="12" max="12" width="3.140625" customWidth="1"/>
    <col min="13" max="13" width="21.7109375" customWidth="1"/>
    <col min="22" max="42" width="9.140625" style="1"/>
  </cols>
  <sheetData>
    <row r="1" spans="1:42" x14ac:dyDescent="0.2">
      <c r="H1" s="62"/>
      <c r="I1" s="62"/>
      <c r="J1" s="62"/>
      <c r="K1" s="62"/>
      <c r="L1" s="62"/>
      <c r="M1" s="62"/>
    </row>
    <row r="2" spans="1:42" s="3" customFormat="1" ht="12.75" customHeight="1" x14ac:dyDescent="0.2">
      <c r="C2" s="4"/>
      <c r="D2" s="4"/>
      <c r="E2" s="4"/>
      <c r="F2" s="5"/>
      <c r="G2" s="5"/>
      <c r="H2" s="62"/>
      <c r="I2" s="62"/>
      <c r="J2" s="62"/>
      <c r="K2" s="62"/>
      <c r="L2" s="62"/>
      <c r="M2" s="62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</row>
    <row r="3" spans="1:42" s="3" customFormat="1" ht="12.75" customHeight="1" x14ac:dyDescent="0.2">
      <c r="C3" s="4"/>
      <c r="D3" s="4"/>
      <c r="E3" s="4"/>
      <c r="F3" s="5"/>
      <c r="G3" s="5"/>
      <c r="H3" s="19"/>
      <c r="I3" s="19"/>
      <c r="J3" s="19"/>
      <c r="K3" s="19"/>
      <c r="L3" s="19"/>
      <c r="M3" s="19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</row>
    <row r="4" spans="1:42" s="3" customFormat="1" ht="12.75" customHeight="1" x14ac:dyDescent="0.2">
      <c r="A4" s="63" t="s">
        <v>21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</row>
    <row r="5" spans="1:42" s="3" customFormat="1" ht="15" customHeight="1" x14ac:dyDescent="0.2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</row>
    <row r="6" spans="1:42" s="3" customFormat="1" ht="12.75" customHeight="1" thickBot="1" x14ac:dyDescent="0.25">
      <c r="A6" s="65" t="s">
        <v>53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20"/>
      <c r="O6" s="20"/>
      <c r="P6" s="20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1:42" ht="12" customHeight="1" x14ac:dyDescent="0.2">
      <c r="A7" s="7"/>
      <c r="B7" s="7"/>
      <c r="C7" s="7"/>
      <c r="D7" s="7"/>
      <c r="E7" s="7"/>
      <c r="F7" s="3"/>
      <c r="G7" s="3"/>
      <c r="H7" s="3"/>
      <c r="I7" s="7"/>
      <c r="J7" s="3"/>
      <c r="K7" s="22"/>
      <c r="L7" s="66" t="s">
        <v>2</v>
      </c>
      <c r="M7" s="67"/>
    </row>
    <row r="8" spans="1:42" x14ac:dyDescent="0.2">
      <c r="A8" s="7"/>
      <c r="B8" s="7"/>
      <c r="C8" s="68" t="s">
        <v>51</v>
      </c>
      <c r="D8" s="68"/>
      <c r="E8" s="68"/>
      <c r="F8" s="68"/>
      <c r="G8" s="68"/>
      <c r="H8" s="68"/>
      <c r="I8" s="3"/>
      <c r="J8" s="3"/>
      <c r="K8" s="24" t="s">
        <v>14</v>
      </c>
      <c r="L8" s="59" t="s">
        <v>52</v>
      </c>
      <c r="M8" s="60"/>
    </row>
    <row r="9" spans="1:42" s="8" customFormat="1" x14ac:dyDescent="0.2">
      <c r="A9" s="3" t="s">
        <v>3</v>
      </c>
      <c r="B9" s="3"/>
      <c r="C9" s="3"/>
      <c r="D9" s="3"/>
      <c r="E9" s="3"/>
      <c r="F9" s="3"/>
      <c r="G9" s="3"/>
      <c r="H9" s="3"/>
      <c r="I9" s="3"/>
      <c r="J9" s="3"/>
      <c r="K9" s="25" t="s">
        <v>4</v>
      </c>
      <c r="L9" s="59"/>
      <c r="M9" s="60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</row>
    <row r="10" spans="1:42" s="8" customFormat="1" ht="13.5" customHeight="1" x14ac:dyDescent="0.2">
      <c r="A10" s="3" t="s">
        <v>16</v>
      </c>
      <c r="B10" s="6"/>
      <c r="C10" s="56" t="s">
        <v>27</v>
      </c>
      <c r="D10" s="56"/>
      <c r="E10" s="56"/>
      <c r="F10" s="56"/>
      <c r="G10" s="56"/>
      <c r="H10" s="56"/>
      <c r="I10" s="3"/>
      <c r="J10" s="3"/>
      <c r="K10" s="26" t="s">
        <v>26</v>
      </c>
      <c r="L10" s="59" t="s">
        <v>30</v>
      </c>
      <c r="M10" s="60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</row>
    <row r="11" spans="1:42" s="8" customFormat="1" ht="24" customHeight="1" x14ac:dyDescent="0.2">
      <c r="A11" s="3" t="s">
        <v>7</v>
      </c>
      <c r="B11" s="6"/>
      <c r="C11" s="56" t="s">
        <v>28</v>
      </c>
      <c r="D11" s="56"/>
      <c r="E11" s="56"/>
      <c r="F11" s="56"/>
      <c r="G11" s="56"/>
      <c r="H11" s="56"/>
      <c r="I11" s="3"/>
      <c r="J11" s="3"/>
      <c r="K11" s="25" t="s">
        <v>5</v>
      </c>
      <c r="L11" s="59" t="s">
        <v>29</v>
      </c>
      <c r="M11" s="6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42" s="8" customFormat="1" ht="26.25" customHeight="1" x14ac:dyDescent="0.2">
      <c r="A12" s="3" t="s">
        <v>8</v>
      </c>
      <c r="B12" s="6"/>
      <c r="C12" s="56" t="s">
        <v>31</v>
      </c>
      <c r="D12" s="56"/>
      <c r="E12" s="56"/>
      <c r="F12" s="56"/>
      <c r="G12" s="56"/>
      <c r="H12" s="56"/>
      <c r="I12" s="3"/>
      <c r="J12" s="3"/>
      <c r="K12" s="25" t="s">
        <v>5</v>
      </c>
      <c r="L12" s="59" t="s">
        <v>32</v>
      </c>
      <c r="M12" s="60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s="8" customFormat="1" ht="44.25" customHeight="1" x14ac:dyDescent="0.2">
      <c r="A13" s="3" t="s">
        <v>11</v>
      </c>
      <c r="B13" s="6"/>
      <c r="C13" s="56"/>
      <c r="D13" s="56"/>
      <c r="E13" s="56"/>
      <c r="F13" s="56"/>
      <c r="G13" s="56"/>
      <c r="H13" s="56"/>
      <c r="I13" s="3"/>
      <c r="J13" s="3"/>
      <c r="K13" s="25" t="s">
        <v>6</v>
      </c>
      <c r="L13" s="59"/>
      <c r="M13" s="60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</row>
    <row r="14" spans="1:42" s="8" customFormat="1" ht="30.75" customHeight="1" x14ac:dyDescent="0.2">
      <c r="A14" s="3" t="s">
        <v>12</v>
      </c>
      <c r="B14" s="6"/>
      <c r="C14" s="56"/>
      <c r="D14" s="56"/>
      <c r="E14" s="56"/>
      <c r="F14" s="56"/>
      <c r="G14" s="56"/>
      <c r="H14" s="56"/>
      <c r="I14" s="3"/>
      <c r="J14" s="3"/>
      <c r="K14" s="25" t="s">
        <v>6</v>
      </c>
      <c r="L14" s="59"/>
      <c r="M14" s="60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2" s="8" customFormat="1" ht="12" customHeight="1" x14ac:dyDescent="0.2">
      <c r="A15" s="3" t="s">
        <v>13</v>
      </c>
      <c r="B15" s="6"/>
      <c r="C15" s="56"/>
      <c r="D15" s="56"/>
      <c r="E15" s="56"/>
      <c r="F15" s="56"/>
      <c r="G15" s="56"/>
      <c r="H15" s="56"/>
      <c r="I15" s="3"/>
      <c r="J15" s="3"/>
      <c r="K15" s="25" t="s">
        <v>6</v>
      </c>
      <c r="L15" s="59"/>
      <c r="M15" s="60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</row>
    <row r="16" spans="1:42" s="8" customFormat="1" ht="29.25" customHeight="1" x14ac:dyDescent="0.2">
      <c r="A16" s="55" t="s">
        <v>25</v>
      </c>
      <c r="B16" s="55"/>
      <c r="C16" s="56" t="s">
        <v>36</v>
      </c>
      <c r="D16" s="56"/>
      <c r="E16" s="56"/>
      <c r="F16" s="56"/>
      <c r="G16" s="56"/>
      <c r="H16" s="56"/>
      <c r="I16" s="3"/>
      <c r="J16" s="3"/>
      <c r="K16" s="25" t="s">
        <v>6</v>
      </c>
      <c r="L16" s="59"/>
      <c r="M16" s="60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</row>
    <row r="17" spans="1:43" s="8" customFormat="1" ht="41.25" customHeight="1" x14ac:dyDescent="0.2">
      <c r="A17" s="3" t="s">
        <v>9</v>
      </c>
      <c r="B17" s="6"/>
      <c r="C17" s="56" t="s">
        <v>38</v>
      </c>
      <c r="D17" s="56"/>
      <c r="E17" s="56"/>
      <c r="F17" s="56"/>
      <c r="G17" s="56"/>
      <c r="H17" s="56"/>
      <c r="I17" s="3"/>
      <c r="J17" s="3"/>
      <c r="K17" s="25" t="s">
        <v>6</v>
      </c>
      <c r="L17" s="59" t="s">
        <v>37</v>
      </c>
      <c r="M17" s="60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</row>
    <row r="18" spans="1:43" s="8" customFormat="1" x14ac:dyDescent="0.2">
      <c r="A18" s="3" t="s">
        <v>22</v>
      </c>
      <c r="B18" s="6"/>
      <c r="C18" s="56" t="s">
        <v>23</v>
      </c>
      <c r="D18" s="56"/>
      <c r="E18" s="56"/>
      <c r="F18" s="56"/>
      <c r="G18" s="56"/>
      <c r="H18" s="56"/>
      <c r="I18" s="3"/>
      <c r="J18" s="3"/>
      <c r="K18" s="23" t="s">
        <v>1</v>
      </c>
      <c r="L18" s="61">
        <v>384</v>
      </c>
      <c r="M18" s="58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</row>
    <row r="19" spans="1:43" s="8" customFormat="1" ht="45" customHeight="1" x14ac:dyDescent="0.2">
      <c r="A19" s="55" t="s">
        <v>24</v>
      </c>
      <c r="B19" s="55"/>
      <c r="C19" s="56" t="s">
        <v>34</v>
      </c>
      <c r="D19" s="56"/>
      <c r="E19" s="56"/>
      <c r="F19" s="56"/>
      <c r="G19" s="56"/>
      <c r="H19" s="56"/>
      <c r="I19" s="6"/>
      <c r="J19" s="3"/>
      <c r="K19" s="23" t="s">
        <v>0</v>
      </c>
      <c r="L19" s="57">
        <v>39643</v>
      </c>
      <c r="M19" s="58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</row>
    <row r="20" spans="1:43" s="8" customFormat="1" ht="12" customHeight="1" thickBot="1" x14ac:dyDescent="0.25">
      <c r="A20" s="3"/>
      <c r="B20" s="3"/>
      <c r="C20" s="14" t="s">
        <v>15</v>
      </c>
      <c r="D20" s="3"/>
      <c r="E20" s="3"/>
      <c r="F20" s="3"/>
      <c r="G20" s="3"/>
      <c r="H20" s="3"/>
      <c r="I20" s="3"/>
      <c r="J20" s="3"/>
      <c r="K20" s="23" t="s">
        <v>10</v>
      </c>
      <c r="L20" s="53"/>
      <c r="M20" s="54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</row>
    <row r="21" spans="1:43" s="8" customFormat="1" ht="11.25" customHeight="1" thickBot="1" x14ac:dyDescent="0.25">
      <c r="A21" s="3"/>
      <c r="B21" s="3"/>
      <c r="C21" s="3"/>
      <c r="D21" s="3"/>
      <c r="E21" s="3"/>
      <c r="F21" s="3"/>
      <c r="G21" s="3"/>
      <c r="H21" s="3"/>
      <c r="I21" s="3"/>
      <c r="J21" s="6"/>
      <c r="K21" s="6"/>
      <c r="L21" s="9"/>
      <c r="M21" s="3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</row>
    <row r="22" spans="1:43" ht="84.75" customHeight="1" thickTop="1" thickBot="1" x14ac:dyDescent="0.25">
      <c r="A22" s="27" t="s">
        <v>19</v>
      </c>
      <c r="B22" s="50" t="s">
        <v>35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2"/>
      <c r="S22" s="21"/>
    </row>
    <row r="23" spans="1:43" s="10" customFormat="1" ht="26.25" customHeight="1" thickTop="1" x14ac:dyDescent="0.2">
      <c r="A23" s="45" t="s">
        <v>50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</row>
    <row r="24" spans="1:43" s="2" customFormat="1" ht="14.25" hidden="1" customHeight="1" outlineLevel="1" thickBot="1" x14ac:dyDescent="0.25">
      <c r="A24" s="13" t="s">
        <v>17</v>
      </c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</row>
    <row r="25" spans="1:43" s="12" customFormat="1" ht="14.25" hidden="1" customHeight="1" outlineLevel="1" x14ac:dyDescent="0.2">
      <c r="A25" s="15" t="s">
        <v>18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</row>
    <row r="26" spans="1:43" ht="136.5" customHeight="1" collapsed="1" x14ac:dyDescent="0.2">
      <c r="A26" s="28" t="s">
        <v>43</v>
      </c>
      <c r="B26" s="28" t="s">
        <v>48</v>
      </c>
      <c r="C26" s="37" t="s">
        <v>44</v>
      </c>
      <c r="D26" s="38"/>
      <c r="E26" s="37" t="s">
        <v>45</v>
      </c>
      <c r="F26" s="38"/>
      <c r="G26" s="37" t="s">
        <v>46</v>
      </c>
      <c r="H26" s="49"/>
      <c r="I26" s="49"/>
      <c r="J26" s="49"/>
      <c r="K26" s="38"/>
      <c r="L26" s="37" t="s">
        <v>47</v>
      </c>
      <c r="M26" s="49"/>
      <c r="V26"/>
      <c r="AQ26" s="1"/>
    </row>
    <row r="27" spans="1:43" x14ac:dyDescent="0.2">
      <c r="A27" s="31">
        <v>1</v>
      </c>
      <c r="B27" s="31">
        <v>2</v>
      </c>
      <c r="C27" s="46">
        <v>3</v>
      </c>
      <c r="D27" s="47"/>
      <c r="E27" s="46">
        <v>4</v>
      </c>
      <c r="F27" s="47"/>
      <c r="G27" s="46">
        <v>6</v>
      </c>
      <c r="H27" s="48"/>
      <c r="I27" s="48"/>
      <c r="J27" s="48"/>
      <c r="K27" s="47"/>
      <c r="L27" s="46">
        <v>7</v>
      </c>
      <c r="M27" s="47"/>
      <c r="V27"/>
      <c r="AQ27" s="1"/>
    </row>
    <row r="28" spans="1:43" ht="25.5" x14ac:dyDescent="0.2">
      <c r="A28" s="29" t="s">
        <v>39</v>
      </c>
      <c r="B28" s="35">
        <v>11149</v>
      </c>
      <c r="C28" s="39">
        <v>8447.5203299999994</v>
      </c>
      <c r="D28" s="40"/>
      <c r="E28" s="43">
        <v>0.5</v>
      </c>
      <c r="F28" s="44"/>
      <c r="G28" s="39">
        <v>5.669826806148881E-2</v>
      </c>
      <c r="H28" s="69"/>
      <c r="I28" s="69"/>
      <c r="J28" s="69"/>
      <c r="K28" s="40"/>
      <c r="L28" s="39">
        <v>316.10000000000002</v>
      </c>
      <c r="M28" s="40"/>
      <c r="V28"/>
      <c r="AQ28" s="1"/>
    </row>
    <row r="29" spans="1:43" ht="25.5" x14ac:dyDescent="0.2">
      <c r="A29" s="29" t="s">
        <v>40</v>
      </c>
      <c r="B29" s="35">
        <v>13646</v>
      </c>
      <c r="C29" s="39">
        <v>14447.710279999999</v>
      </c>
      <c r="D29" s="40"/>
      <c r="E29" s="43">
        <v>0.5</v>
      </c>
      <c r="F29" s="44"/>
      <c r="G29" s="39">
        <v>0.35775574195011461</v>
      </c>
      <c r="H29" s="69"/>
      <c r="I29" s="69"/>
      <c r="J29" s="69"/>
      <c r="K29" s="40"/>
      <c r="L29" s="39">
        <v>2441</v>
      </c>
      <c r="M29" s="40"/>
      <c r="V29"/>
      <c r="AQ29" s="1"/>
    </row>
    <row r="30" spans="1:43" x14ac:dyDescent="0.2">
      <c r="A30" s="30" t="s">
        <v>41</v>
      </c>
      <c r="B30" s="35">
        <v>13094</v>
      </c>
      <c r="C30" s="39">
        <v>20763.337</v>
      </c>
      <c r="D30" s="40"/>
      <c r="E30" s="43">
        <v>0.5</v>
      </c>
      <c r="F30" s="44"/>
      <c r="G30" s="39">
        <v>0.88471901021894028</v>
      </c>
      <c r="H30" s="69"/>
      <c r="I30" s="69"/>
      <c r="J30" s="69"/>
      <c r="K30" s="40"/>
      <c r="L30" s="39">
        <v>5792.3</v>
      </c>
      <c r="M30" s="40"/>
      <c r="V30"/>
      <c r="AQ30" s="1"/>
    </row>
    <row r="31" spans="1:43" ht="25.5" x14ac:dyDescent="0.2">
      <c r="A31" s="29" t="s">
        <v>42</v>
      </c>
      <c r="B31" s="35">
        <v>4271</v>
      </c>
      <c r="C31" s="39">
        <v>10111.980890000001</v>
      </c>
      <c r="D31" s="40"/>
      <c r="E31" s="43">
        <v>0.5</v>
      </c>
      <c r="F31" s="44"/>
      <c r="G31" s="39">
        <v>1.6665961083684913</v>
      </c>
      <c r="H31" s="69"/>
      <c r="I31" s="69"/>
      <c r="J31" s="69"/>
      <c r="K31" s="40"/>
      <c r="L31" s="39">
        <v>3559</v>
      </c>
      <c r="M31" s="40"/>
      <c r="V31"/>
      <c r="AQ31" s="1"/>
    </row>
    <row r="32" spans="1:43" s="32" customFormat="1" x14ac:dyDescent="0.2">
      <c r="A32" s="34" t="s">
        <v>49</v>
      </c>
      <c r="B32" s="36" t="s">
        <v>33</v>
      </c>
      <c r="C32" s="41" t="s">
        <v>33</v>
      </c>
      <c r="D32" s="42"/>
      <c r="E32" s="41" t="s">
        <v>33</v>
      </c>
      <c r="F32" s="42"/>
      <c r="G32" s="41" t="s">
        <v>33</v>
      </c>
      <c r="H32" s="70"/>
      <c r="I32" s="70"/>
      <c r="J32" s="70"/>
      <c r="K32" s="42"/>
      <c r="L32" s="41">
        <f>SUM(L28:M31)</f>
        <v>12108.4</v>
      </c>
      <c r="M32" s="42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</row>
  </sheetData>
  <mergeCells count="61">
    <mergeCell ref="L30:M30"/>
    <mergeCell ref="L29:M29"/>
    <mergeCell ref="L28:M28"/>
    <mergeCell ref="L32:M32"/>
    <mergeCell ref="L31:M31"/>
    <mergeCell ref="G30:K30"/>
    <mergeCell ref="G29:K29"/>
    <mergeCell ref="G28:K28"/>
    <mergeCell ref="G32:K32"/>
    <mergeCell ref="G31:K31"/>
    <mergeCell ref="C8:H8"/>
    <mergeCell ref="L8:M8"/>
    <mergeCell ref="C10:H10"/>
    <mergeCell ref="C11:H11"/>
    <mergeCell ref="C12:H12"/>
    <mergeCell ref="L9:M9"/>
    <mergeCell ref="L10:M10"/>
    <mergeCell ref="L11:M11"/>
    <mergeCell ref="L12:M12"/>
    <mergeCell ref="H1:M2"/>
    <mergeCell ref="A4:M4"/>
    <mergeCell ref="A5:M5"/>
    <mergeCell ref="A6:M6"/>
    <mergeCell ref="L7:M7"/>
    <mergeCell ref="L13:M13"/>
    <mergeCell ref="L15:M15"/>
    <mergeCell ref="A16:B16"/>
    <mergeCell ref="L16:M16"/>
    <mergeCell ref="L14:M14"/>
    <mergeCell ref="C13:H13"/>
    <mergeCell ref="C14:H14"/>
    <mergeCell ref="L17:M17"/>
    <mergeCell ref="L18:M18"/>
    <mergeCell ref="C15:H15"/>
    <mergeCell ref="C17:H17"/>
    <mergeCell ref="C16:H16"/>
    <mergeCell ref="C18:H18"/>
    <mergeCell ref="B22:M22"/>
    <mergeCell ref="L20:M20"/>
    <mergeCell ref="A19:B19"/>
    <mergeCell ref="C19:H19"/>
    <mergeCell ref="L19:M19"/>
    <mergeCell ref="A23:M23"/>
    <mergeCell ref="C32:D32"/>
    <mergeCell ref="C31:D31"/>
    <mergeCell ref="C30:D30"/>
    <mergeCell ref="C26:D26"/>
    <mergeCell ref="C28:D28"/>
    <mergeCell ref="C27:D27"/>
    <mergeCell ref="G27:K27"/>
    <mergeCell ref="G26:K26"/>
    <mergeCell ref="L27:M27"/>
    <mergeCell ref="L26:M26"/>
    <mergeCell ref="C29:D29"/>
    <mergeCell ref="E27:F27"/>
    <mergeCell ref="E26:F26"/>
    <mergeCell ref="E32:F32"/>
    <mergeCell ref="E31:F31"/>
    <mergeCell ref="E30:F30"/>
    <mergeCell ref="E29:F29"/>
    <mergeCell ref="E28:F28"/>
  </mergeCells>
  <pageMargins left="0.39370078740157483" right="0.19685039370078741" top="0.23622047244094491" bottom="0.31496062992125984" header="0.15748031496062992" footer="0.39370078740157483"/>
  <pageSetup paperSize="9" fitToHeight="0" orientation="landscape" r:id="rId1"/>
  <headerFooter alignWithMargins="0"/>
  <rowBreaks count="1" manualBreakCount="1">
    <brk id="2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C753F94-0D8A-4B89-AA4B-9A7AE898E406}">
  <ds:schemaRefs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5519Q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 Эльмурзаев</dc:creator>
  <cp:lastModifiedBy>Исаков Муслим Айнудыевич</cp:lastModifiedBy>
  <cp:lastPrinted>2021-10-22T08:15:23Z</cp:lastPrinted>
  <dcterms:created xsi:type="dcterms:W3CDTF">1999-06-07T14:24:01Z</dcterms:created>
  <dcterms:modified xsi:type="dcterms:W3CDTF">2024-10-24T19:43:04Z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